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0" documentId="8_{214DBDCC-AACF-41F5-9439-C66AA9B0976D}" xr6:coauthVersionLast="47" xr6:coauthVersionMax="47" xr10:uidLastSave="{00000000-0000-0000-0000-000000000000}"/>
  <bookViews>
    <workbookView xWindow="30000" yWindow="142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2" l="1"/>
  <c r="P16" i="2"/>
  <c r="P15" i="2"/>
  <c r="P14" i="2"/>
  <c r="P13" i="2"/>
  <c r="P12" i="2"/>
  <c r="P11" i="2"/>
  <c r="P10" i="2"/>
  <c r="P9" i="2"/>
  <c r="P8" i="2"/>
  <c r="P7" i="2"/>
  <c r="H2" i="4"/>
  <c r="F2" i="4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</calcChain>
</file>

<file path=xl/sharedStrings.xml><?xml version="1.0" encoding="utf-8"?>
<sst xmlns="http://schemas.openxmlformats.org/spreadsheetml/2006/main" count="206" uniqueCount="101">
  <si>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</si>
  <si>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</si>
  <si>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</si>
  <si>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</si>
  <si>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</si>
  <si>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</si>
  <si>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</si>
  <si>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</si>
  <si>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</si>
  <si>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</si>
  <si>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</si>
  <si>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</si>
  <si>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</si>
  <si>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</si>
  <si>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</si>
  <si>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</si>
  <si>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</si>
  <si>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</si>
  <si>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</si>
  <si>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</si>
  <si>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</si>
  <si>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</si>
  <si>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</si>
  <si>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</si>
  <si>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</si>
  <si>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</si>
  <si>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</si>
  <si>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</si>
  <si>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</si>
  <si>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</si>
  <si>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</si>
  <si>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</si>
  <si>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</si>
  <si>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</si>
  <si>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</si>
  <si>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</si>
  <si>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</si>
  <si>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</si>
  <si>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</si>
  <si>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</si>
  <si>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</si>
  <si>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</si>
  <si>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</si>
  <si>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</si>
  <si>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</si>
  <si>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</si>
  <si>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</si>
  <si>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</si>
  <si>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</si>
  <si>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</si>
  <si>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</si>
  <si>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</si>
  <si>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</si>
  <si>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</si>
  <si>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</si>
  <si>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</si>
  <si>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</si>
  <si>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</si>
  <si>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</si>
  <si>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</si>
  <si>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</si>
  <si>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</si>
  <si>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</si>
  <si>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</si>
  <si>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</si>
  <si>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</si>
  <si>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</si>
  <si>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</si>
  <si>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</si>
  <si>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</si>
  <si>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</si>
  <si>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</si>
  <si>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</si>
  <si>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</si>
  <si>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</si>
  <si>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</si>
  <si>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</si>
  <si>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</si>
  <si>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</si>
  <si>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</si>
  <si>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</si>
  <si>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</si>
  <si>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</si>
  <si>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</si>
  <si>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</si>
  <si>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</si>
  <si>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</si>
  <si>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</si>
  <si>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</si>
  <si>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</si>
  <si>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</si>
  <si>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</si>
  <si>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</si>
  <si>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</si>
  <si>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</si>
  <si>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</si>
  <si>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TUTR</t>
  </si>
  <si>
    <t>17A</t>
  </si>
  <si>
    <t>17B/C</t>
  </si>
  <si>
    <t>Tsubota, Jin</t>
  </si>
  <si>
    <t>calculation does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</si>
</sst>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39" fontId="10" fillId="0" borderId="0" xfId="3" applyNumberFormat="1" applyFont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Fill="1" applyBorder="1" applyAlignment="1" applyProtection="1">
      <alignment horizontal="right"/>
    </xf>
    <xf numFmtId="164" fontId="0" fillId="11" borderId="1" xfId="0" applyNumberFormat="1" applyFont="1" applyFill="1" applyBorder="1" applyAlignment="1" applyProtection="1">
      <alignment horizontal="right"/>
    </xf>
    <xf numFmtId="0" fontId="0" fillId="11" borderId="0" xfId="0" applyFont="1" applyFill="1"/>
    <xf numFmtId="2" fontId="13" fillId="0" borderId="1" xfId="1" applyNumberFormat="1" applyFont="1" applyFill="1" applyBorder="1" applyAlignment="1" applyProtection="1">
      <alignment horizontal="right" wrapText="1"/>
    </xf>
    <xf numFmtId="2" fontId="0" fillId="11" borderId="1" xfId="0" applyNumberFormat="1" applyFont="1" applyFill="1" applyBorder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9" t="s">
        <v>19</v>
      </c>
      <c r="J1" s="130"/>
      <c r="K1" s="131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2" t="str">
        <f>'2025-26 Summary'!C2</f>
        <v>TUTR</v>
      </c>
      <c r="J2" s="132"/>
      <c r="K2" s="132"/>
      <c r="L2" s="13">
        <f>'2025-26 Summary'!D2</f>
        <v>0.13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11" t="s">
        <v>92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34"/>
      <c r="I3" s="31" t="s">
        <v>36</v>
      </c>
      <c r="J3" s="127" t="s">
        <v>52</v>
      </c>
      <c r="K3" s="127"/>
      <c r="L3" s="128"/>
      <c r="M3" s="5">
        <f>'2025-26 Summary'!D2-'Summer 25'!M2-'Fall 25'!L2-'Spring 26'!L2</f>
        <v>-3.333333333333327E-3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4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69" t="e">
        <f>O7/M7</f>
        <v>#DIV/0!</v>
      </c>
      <c r="R7" s="49"/>
    </row>
    <row r="8" spans="1:18" ht="15.75" customHeight="1" x14ac:dyDescent="0.25">
      <c r="A8" s="44"/>
      <c r="B8" s="44"/>
      <c r="C8" s="44"/>
      <c r="D8" s="5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69" t="e">
        <f t="shared" ref="Q8:Q24" si="7">O8/M8</f>
        <v>#DIV/0!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18" t="s">
        <v>14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20"/>
    </row>
    <row r="26" spans="1:18" ht="88.5" customHeight="1" x14ac:dyDescent="0.25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</row>
    <row r="27" spans="1:18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6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P7" sqref="P7:P8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5" t="str">
        <f>'2025-26 Summary'!C2</f>
        <v>TUTR</v>
      </c>
      <c r="I2" s="135"/>
      <c r="J2" s="135"/>
      <c r="K2" s="13">
        <f>'2025-26 Summary'!D2</f>
        <v>0.13</v>
      </c>
      <c r="L2" s="5">
        <f>SUM(L7:L42)</f>
        <v>6.6666666666666666E-2</v>
      </c>
      <c r="M2" s="6">
        <f>SUM(M7:M42)</f>
        <v>14</v>
      </c>
      <c r="N2" s="7">
        <f>SUM(N7:N42)</f>
        <v>0.46666666666666667</v>
      </c>
      <c r="O2" s="7">
        <f>M2/L2</f>
        <v>210</v>
      </c>
      <c r="P2" s="7">
        <f>N2/L2</f>
        <v>7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31"/>
      <c r="I3" s="127" t="s">
        <v>52</v>
      </c>
      <c r="J3" s="127"/>
      <c r="K3" s="128"/>
      <c r="L3" s="5">
        <f>'2025-26 Summary'!D2-'Summer 25'!M2-'Fall 25'!L2-'Spring 26'!L2</f>
        <v>-3.333333333333327E-3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 t="s">
        <v>99</v>
      </c>
      <c r="C4" s="1"/>
      <c r="D4" s="1"/>
      <c r="E4" s="31" t="s">
        <v>25</v>
      </c>
      <c r="F4" s="31"/>
      <c r="G4" s="1"/>
      <c r="H4" s="114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44" t="s">
        <v>97</v>
      </c>
      <c r="C7" s="54" t="s">
        <v>75</v>
      </c>
      <c r="D7" s="54" t="s">
        <v>55</v>
      </c>
      <c r="E7" s="54"/>
      <c r="F7" s="54">
        <v>14</v>
      </c>
      <c r="G7" s="54">
        <v>17</v>
      </c>
      <c r="H7" s="54">
        <v>1</v>
      </c>
      <c r="I7" s="75">
        <f t="shared" ref="I7:I42" si="0">G7*H7</f>
        <v>17</v>
      </c>
      <c r="J7" s="55">
        <v>0.5</v>
      </c>
      <c r="K7" s="55">
        <v>0.5</v>
      </c>
      <c r="L7" s="69">
        <f t="shared" ref="L7" si="1">K7*H7/15</f>
        <v>3.3333333333333333E-2</v>
      </c>
      <c r="M7" s="70">
        <f t="shared" ref="M7" si="2">(I7*J7)</f>
        <v>8.5</v>
      </c>
      <c r="N7" s="71">
        <f>M7/30</f>
        <v>0.28333333333333333</v>
      </c>
      <c r="O7" s="69">
        <f>M7/L7</f>
        <v>255</v>
      </c>
      <c r="P7" s="159">
        <f t="shared" ref="P7:P17" si="3">N7/L7</f>
        <v>8.5</v>
      </c>
      <c r="Q7" s="56"/>
    </row>
    <row r="8" spans="1:18" ht="15.75" customHeight="1" x14ac:dyDescent="0.25">
      <c r="A8" s="54" t="s">
        <v>96</v>
      </c>
      <c r="B8" s="44" t="s">
        <v>98</v>
      </c>
      <c r="C8" s="54" t="s">
        <v>75</v>
      </c>
      <c r="D8" s="54" t="s">
        <v>55</v>
      </c>
      <c r="E8" s="54"/>
      <c r="F8" s="54">
        <v>7</v>
      </c>
      <c r="G8" s="54">
        <v>11</v>
      </c>
      <c r="H8" s="54">
        <v>1</v>
      </c>
      <c r="I8" s="75">
        <f t="shared" si="0"/>
        <v>11</v>
      </c>
      <c r="J8" s="55">
        <v>0.5</v>
      </c>
      <c r="K8" s="55">
        <v>0.5</v>
      </c>
      <c r="L8" s="69">
        <f t="shared" ref="L8:L42" si="4">K8*H8/15</f>
        <v>3.3333333333333333E-2</v>
      </c>
      <c r="M8" s="70">
        <f t="shared" ref="M8:M42" si="5">(I8*J8)</f>
        <v>5.5</v>
      </c>
      <c r="N8" s="71">
        <f t="shared" ref="N8:N42" si="6">M8/30</f>
        <v>0.18333333333333332</v>
      </c>
      <c r="O8" s="69">
        <f t="shared" ref="O8:O42" si="7">M8/L8</f>
        <v>165</v>
      </c>
      <c r="P8" s="159">
        <f t="shared" si="3"/>
        <v>5.5</v>
      </c>
      <c r="Q8" s="56"/>
    </row>
    <row r="9" spans="1:18" ht="15.75" customHeight="1" x14ac:dyDescent="0.25">
      <c r="A9" s="54"/>
      <c r="B9" s="44"/>
      <c r="C9" s="54"/>
      <c r="D9" s="54"/>
      <c r="E9" s="54"/>
      <c r="F9" s="54"/>
      <c r="G9" s="34"/>
      <c r="H9" s="54"/>
      <c r="I9" s="75">
        <f t="shared" si="0"/>
        <v>0</v>
      </c>
      <c r="J9" s="55"/>
      <c r="K9" s="35"/>
      <c r="L9" s="69">
        <f t="shared" si="4"/>
        <v>0</v>
      </c>
      <c r="M9" s="70">
        <f t="shared" si="5"/>
        <v>0</v>
      </c>
      <c r="N9" s="71">
        <f t="shared" si="6"/>
        <v>0</v>
      </c>
      <c r="O9" s="69" t="e">
        <f t="shared" si="7"/>
        <v>#DIV/0!</v>
      </c>
      <c r="P9" s="69" t="e">
        <f t="shared" si="3"/>
        <v>#DIV/0!</v>
      </c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5">
        <f t="shared" si="0"/>
        <v>0</v>
      </c>
      <c r="J10" s="55"/>
      <c r="K10" s="55"/>
      <c r="L10" s="69">
        <f t="shared" si="4"/>
        <v>0</v>
      </c>
      <c r="M10" s="70">
        <f t="shared" si="5"/>
        <v>0</v>
      </c>
      <c r="N10" s="71">
        <f t="shared" si="6"/>
        <v>0</v>
      </c>
      <c r="O10" s="69" t="e">
        <f t="shared" si="7"/>
        <v>#DIV/0!</v>
      </c>
      <c r="P10" s="69" t="e">
        <f t="shared" si="3"/>
        <v>#DIV/0!</v>
      </c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5">
        <f t="shared" si="0"/>
        <v>0</v>
      </c>
      <c r="J11" s="55"/>
      <c r="K11" s="55"/>
      <c r="L11" s="69">
        <f t="shared" si="4"/>
        <v>0</v>
      </c>
      <c r="M11" s="70">
        <f t="shared" si="5"/>
        <v>0</v>
      </c>
      <c r="N11" s="71">
        <f t="shared" si="6"/>
        <v>0</v>
      </c>
      <c r="O11" s="69" t="e">
        <f t="shared" si="7"/>
        <v>#DIV/0!</v>
      </c>
      <c r="P11" s="69" t="e">
        <f t="shared" si="3"/>
        <v>#DIV/0!</v>
      </c>
      <c r="Q11" s="56"/>
    </row>
    <row r="12" spans="1:18" ht="15.75" customHeight="1" x14ac:dyDescent="0.25">
      <c r="A12" s="44"/>
      <c r="B12" s="44"/>
      <c r="C12" s="54"/>
      <c r="D12" s="54"/>
      <c r="E12" s="54"/>
      <c r="F12" s="54"/>
      <c r="G12" s="54"/>
      <c r="H12" s="54"/>
      <c r="I12" s="75">
        <f t="shared" si="0"/>
        <v>0</v>
      </c>
      <c r="J12" s="55"/>
      <c r="K12" s="55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 t="e">
        <f t="shared" si="3"/>
        <v>#DIV/0!</v>
      </c>
      <c r="Q12" s="56"/>
    </row>
    <row r="13" spans="1:18" ht="15.75" customHeight="1" x14ac:dyDescent="0.25">
      <c r="A13" s="44"/>
      <c r="B13" s="44"/>
      <c r="C13" s="54"/>
      <c r="D13" s="54"/>
      <c r="E13" s="54"/>
      <c r="F13" s="54"/>
      <c r="G13" s="54"/>
      <c r="H13" s="54"/>
      <c r="I13" s="75">
        <f t="shared" si="0"/>
        <v>0</v>
      </c>
      <c r="J13" s="55"/>
      <c r="K13" s="55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 t="e">
        <f t="shared" si="3"/>
        <v>#DIV/0!</v>
      </c>
      <c r="Q13" s="56"/>
    </row>
    <row r="14" spans="1:18" ht="15.75" customHeight="1" x14ac:dyDescent="0.25">
      <c r="A14" s="54"/>
      <c r="B14" s="44"/>
      <c r="C14" s="54"/>
      <c r="D14" s="54"/>
      <c r="E14" s="54"/>
      <c r="F14" s="54"/>
      <c r="G14" s="54"/>
      <c r="H14" s="54"/>
      <c r="I14" s="75">
        <f t="shared" si="0"/>
        <v>0</v>
      </c>
      <c r="J14" s="55"/>
      <c r="K14" s="55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 t="e">
        <f t="shared" si="3"/>
        <v>#DIV/0!</v>
      </c>
      <c r="Q14" s="56"/>
    </row>
    <row r="15" spans="1:18" ht="15.75" customHeight="1" x14ac:dyDescent="0.25">
      <c r="A15" s="54"/>
      <c r="B15" s="44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3"/>
        <v>#DIV/0!</v>
      </c>
      <c r="Q15" s="56"/>
    </row>
    <row r="16" spans="1:18" ht="15.75" customHeight="1" x14ac:dyDescent="0.25">
      <c r="A16" s="54"/>
      <c r="B16" s="44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3"/>
        <v>#DIV/0!</v>
      </c>
      <c r="Q16" s="56"/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3"/>
        <v>#DIV/0!</v>
      </c>
      <c r="Q17" s="56"/>
    </row>
    <row r="18" spans="1:17" ht="15.75" customHeight="1" x14ac:dyDescent="0.25">
      <c r="A18" s="54"/>
      <c r="B18" s="44"/>
      <c r="C18" s="54"/>
      <c r="D18" s="54"/>
      <c r="E18" s="54"/>
      <c r="F18" s="54"/>
      <c r="G18" s="54"/>
      <c r="H18" s="54"/>
      <c r="I18" s="75">
        <f t="shared" si="0"/>
        <v>0</v>
      </c>
      <c r="J18" s="55"/>
      <c r="K18" s="55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>N18/L18</f>
        <v>#DIV/0!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5">
        <f t="shared" si="0"/>
        <v>0</v>
      </c>
      <c r="J19" s="55"/>
      <c r="K19" s="55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ref="P19:P42" si="8">N19/L19</f>
        <v>#DIV/0!</v>
      </c>
      <c r="Q19" s="56"/>
    </row>
    <row r="20" spans="1:17" ht="15.75" customHeight="1" x14ac:dyDescent="0.25">
      <c r="A20" s="54"/>
      <c r="B20" s="44"/>
      <c r="C20" s="54"/>
      <c r="D20" s="54"/>
      <c r="E20" s="54"/>
      <c r="F20" s="54"/>
      <c r="G20" s="54"/>
      <c r="H20" s="54"/>
      <c r="I20" s="75">
        <f t="shared" si="0"/>
        <v>0</v>
      </c>
      <c r="J20" s="55"/>
      <c r="K20" s="55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54"/>
      <c r="B21" s="44"/>
      <c r="C21" s="54"/>
      <c r="D21" s="54"/>
      <c r="E21" s="54"/>
      <c r="F21" s="54"/>
      <c r="G21" s="54"/>
      <c r="H21" s="54"/>
      <c r="I21" s="75">
        <f t="shared" si="0"/>
        <v>0</v>
      </c>
      <c r="J21" s="55"/>
      <c r="K21" s="55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9">G32*H32</f>
        <v>0</v>
      </c>
      <c r="J32" s="55"/>
      <c r="K32" s="55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9"/>
        <v>0</v>
      </c>
      <c r="J33" s="55"/>
      <c r="K33" s="55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9"/>
        <v>0</v>
      </c>
      <c r="J34" s="55"/>
      <c r="K34" s="55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9"/>
        <v>0</v>
      </c>
      <c r="J35" s="55"/>
      <c r="K35" s="55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9"/>
        <v>0</v>
      </c>
      <c r="J36" s="55"/>
      <c r="K36" s="55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ht="61.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6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G15" sqref="G15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5" t="str">
        <f>'2025-26 Summary'!C2</f>
        <v>TUTR</v>
      </c>
      <c r="I2" s="135"/>
      <c r="J2" s="135"/>
      <c r="K2" s="13">
        <f>'2025-26 Summary'!D2</f>
        <v>0.13</v>
      </c>
      <c r="L2" s="5">
        <f>SUM(L7:L42)</f>
        <v>6.6666666666666666E-2</v>
      </c>
      <c r="M2" s="14">
        <f>SUM(M7:M42)</f>
        <v>14</v>
      </c>
      <c r="N2" s="15">
        <f>SUM(N7:N42)</f>
        <v>0.46666666666666667</v>
      </c>
      <c r="O2" s="15">
        <f>M2/L2</f>
        <v>210</v>
      </c>
      <c r="P2" s="7">
        <f>N2/L2</f>
        <v>7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13"/>
      <c r="I3" s="127" t="s">
        <v>52</v>
      </c>
      <c r="J3" s="127"/>
      <c r="K3" s="128"/>
      <c r="L3" s="5">
        <f>'2025-26 Summary'!D2-'Summer 25'!M2-'Fall 25'!L2-'Spring 26'!L2</f>
        <v>-3.333333333333327E-3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 t="s">
        <v>99</v>
      </c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39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5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44" t="s">
        <v>97</v>
      </c>
      <c r="C7" s="54" t="s">
        <v>75</v>
      </c>
      <c r="D7" s="54" t="s">
        <v>55</v>
      </c>
      <c r="E7" s="54"/>
      <c r="F7" s="54">
        <v>9</v>
      </c>
      <c r="G7" s="34">
        <v>17</v>
      </c>
      <c r="H7" s="54">
        <v>1</v>
      </c>
      <c r="I7" s="70">
        <f t="shared" ref="I7:I40" si="0">G7*H7</f>
        <v>17</v>
      </c>
      <c r="J7" s="86">
        <v>0.5</v>
      </c>
      <c r="K7" s="87">
        <v>0.5</v>
      </c>
      <c r="L7" s="69">
        <f t="shared" ref="L7" si="1">K7*H7/15</f>
        <v>3.3333333333333333E-2</v>
      </c>
      <c r="M7" s="70">
        <f t="shared" ref="M7" si="2">(I7*J7)</f>
        <v>8.5</v>
      </c>
      <c r="N7" s="71">
        <f>M7/30</f>
        <v>0.28333333333333333</v>
      </c>
      <c r="O7" s="69">
        <f t="shared" ref="O7" si="3">M7/L7</f>
        <v>255</v>
      </c>
      <c r="P7" s="69">
        <f>N7/L7</f>
        <v>8.5</v>
      </c>
      <c r="Q7" s="56"/>
    </row>
    <row r="8" spans="1:18" ht="15.75" customHeight="1" x14ac:dyDescent="0.25">
      <c r="A8" s="54" t="s">
        <v>96</v>
      </c>
      <c r="B8" s="44" t="s">
        <v>98</v>
      </c>
      <c r="C8" s="54" t="s">
        <v>75</v>
      </c>
      <c r="D8" s="54" t="s">
        <v>55</v>
      </c>
      <c r="E8" s="54"/>
      <c r="F8" s="54">
        <v>18</v>
      </c>
      <c r="G8" s="34">
        <v>11</v>
      </c>
      <c r="H8" s="54">
        <v>1</v>
      </c>
      <c r="I8" s="70">
        <f t="shared" si="0"/>
        <v>11</v>
      </c>
      <c r="J8" s="86">
        <v>0.5</v>
      </c>
      <c r="K8" s="87">
        <v>0.5</v>
      </c>
      <c r="L8" s="69">
        <f t="shared" ref="L8:L42" si="4">K8*H8/15</f>
        <v>3.3333333333333333E-2</v>
      </c>
      <c r="M8" s="70">
        <f t="shared" ref="M8:M42" si="5">(I8*J8)</f>
        <v>5.5</v>
      </c>
      <c r="N8" s="71">
        <f t="shared" ref="N8:N42" si="6">M8/30</f>
        <v>0.18333333333333332</v>
      </c>
      <c r="O8" s="69">
        <f t="shared" ref="O8:O42" si="7">M8/L8</f>
        <v>165</v>
      </c>
      <c r="P8" s="69">
        <f>N8/L8</f>
        <v>5.5</v>
      </c>
      <c r="Q8" s="56"/>
    </row>
    <row r="9" spans="1:18" ht="15.75" customHeight="1" x14ac:dyDescent="0.25">
      <c r="A9" s="54"/>
      <c r="B9" s="54"/>
      <c r="C9" s="54"/>
      <c r="D9" s="54"/>
      <c r="E9" s="54"/>
      <c r="F9" s="54"/>
      <c r="G9" s="34"/>
      <c r="H9" s="54"/>
      <c r="I9" s="70">
        <f t="shared" si="0"/>
        <v>0</v>
      </c>
      <c r="J9" s="86"/>
      <c r="K9" s="87"/>
      <c r="L9" s="69">
        <f t="shared" si="4"/>
        <v>0</v>
      </c>
      <c r="M9" s="70">
        <f t="shared" si="5"/>
        <v>0</v>
      </c>
      <c r="N9" s="71">
        <f t="shared" si="6"/>
        <v>0</v>
      </c>
      <c r="O9" s="69" t="e">
        <f t="shared" si="7"/>
        <v>#DIV/0!</v>
      </c>
      <c r="P9" s="69" t="e">
        <f t="shared" ref="P9:P42" si="8">N9/L9</f>
        <v>#DIV/0!</v>
      </c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0">
        <f t="shared" si="0"/>
        <v>0</v>
      </c>
      <c r="J10" s="86"/>
      <c r="K10" s="86"/>
      <c r="L10" s="69">
        <f t="shared" si="4"/>
        <v>0</v>
      </c>
      <c r="M10" s="70">
        <f t="shared" si="5"/>
        <v>0</v>
      </c>
      <c r="N10" s="71">
        <f t="shared" si="6"/>
        <v>0</v>
      </c>
      <c r="O10" s="69" t="e">
        <f t="shared" si="7"/>
        <v>#DIV/0!</v>
      </c>
      <c r="P10" s="69" t="e">
        <f t="shared" si="8"/>
        <v>#DIV/0!</v>
      </c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0">
        <f t="shared" si="0"/>
        <v>0</v>
      </c>
      <c r="J11" s="86"/>
      <c r="K11" s="86"/>
      <c r="L11" s="69">
        <f t="shared" si="4"/>
        <v>0</v>
      </c>
      <c r="M11" s="70">
        <f t="shared" si="5"/>
        <v>0</v>
      </c>
      <c r="N11" s="71">
        <f t="shared" si="6"/>
        <v>0</v>
      </c>
      <c r="O11" s="69" t="e">
        <f t="shared" si="7"/>
        <v>#DIV/0!</v>
      </c>
      <c r="P11" s="69" t="e">
        <f t="shared" si="8"/>
        <v>#DIV/0!</v>
      </c>
      <c r="Q11" s="56"/>
    </row>
    <row r="12" spans="1:18" ht="15.75" customHeight="1" x14ac:dyDescent="0.25">
      <c r="A12" s="36"/>
      <c r="B12" s="37"/>
      <c r="C12" s="54"/>
      <c r="D12" s="54"/>
      <c r="E12" s="54"/>
      <c r="F12" s="54"/>
      <c r="G12" s="54"/>
      <c r="H12" s="54"/>
      <c r="I12" s="70">
        <f t="shared" si="0"/>
        <v>0</v>
      </c>
      <c r="J12" s="86"/>
      <c r="K12" s="86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 t="e">
        <f t="shared" si="8"/>
        <v>#DIV/0!</v>
      </c>
      <c r="Q12" s="56"/>
    </row>
    <row r="13" spans="1:18" ht="15.75" customHeight="1" x14ac:dyDescent="0.25">
      <c r="A13" s="38"/>
      <c r="B13" s="39"/>
      <c r="C13" s="54"/>
      <c r="D13" s="54"/>
      <c r="E13" s="54"/>
      <c r="F13" s="54"/>
      <c r="G13" s="54"/>
      <c r="H13" s="54"/>
      <c r="I13" s="70">
        <f t="shared" si="0"/>
        <v>0</v>
      </c>
      <c r="J13" s="86"/>
      <c r="K13" s="86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 t="e">
        <f t="shared" si="8"/>
        <v>#DIV/0!</v>
      </c>
      <c r="Q13" s="56"/>
    </row>
    <row r="14" spans="1:18" ht="15.75" customHeight="1" x14ac:dyDescent="0.25">
      <c r="A14" s="38"/>
      <c r="B14" s="39"/>
      <c r="C14" s="54"/>
      <c r="D14" s="54"/>
      <c r="E14" s="54"/>
      <c r="F14" s="54"/>
      <c r="G14" s="54"/>
      <c r="H14" s="54"/>
      <c r="I14" s="70">
        <f t="shared" si="0"/>
        <v>0</v>
      </c>
      <c r="J14" s="86"/>
      <c r="K14" s="86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 t="e">
        <f t="shared" si="8"/>
        <v>#DIV/0!</v>
      </c>
      <c r="Q14" s="56"/>
    </row>
    <row r="15" spans="1:18" ht="15.75" customHeight="1" x14ac:dyDescent="0.25">
      <c r="A15" s="38"/>
      <c r="B15" s="39"/>
      <c r="C15" s="54"/>
      <c r="D15" s="54"/>
      <c r="E15" s="54"/>
      <c r="F15" s="54"/>
      <c r="G15" s="54"/>
      <c r="H15" s="54"/>
      <c r="I15" s="70">
        <f t="shared" si="0"/>
        <v>0</v>
      </c>
      <c r="J15" s="86"/>
      <c r="K15" s="86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8"/>
        <v>#DIV/0!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s="47" customFormat="1" ht="60.7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36"/>
    </row>
    <row r="45" spans="1:17" x14ac:dyDescent="0.25">
      <c r="A45" s="137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8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I2" sqref="I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0.13</v>
      </c>
      <c r="E2" s="5">
        <f>SUM('Summer 25'!M2,'Fall 25'!L2,'Spring 26'!L2)</f>
        <v>0.13333333333333333</v>
      </c>
      <c r="F2" s="156">
        <f>'Summer 25'!NM2+'Fall 25'!M2+'Spring 26'!M2</f>
        <v>28</v>
      </c>
      <c r="G2" s="5">
        <f>SUM('Summer 25'!O2,'Fall 25'!N2,'Spring 26'!N2)</f>
        <v>0.93333333333333335</v>
      </c>
      <c r="H2" s="157">
        <f>F2/E2</f>
        <v>210</v>
      </c>
      <c r="I2" s="160">
        <f>G2/E2</f>
        <v>7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0.13200000000000001</v>
      </c>
      <c r="J4" s="158" t="s">
        <v>100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17">
        <v>0</v>
      </c>
      <c r="F7" s="106">
        <v>7.0000000000000007E-2</v>
      </c>
    </row>
    <row r="8" spans="1:14" x14ac:dyDescent="0.25">
      <c r="D8" s="102" t="s">
        <v>12</v>
      </c>
      <c r="E8" s="117">
        <v>0</v>
      </c>
      <c r="F8" s="106">
        <v>0.28000000000000003</v>
      </c>
    </row>
    <row r="9" spans="1:14" x14ac:dyDescent="0.25">
      <c r="D9" s="102" t="s">
        <v>33</v>
      </c>
      <c r="E9" s="117">
        <v>0</v>
      </c>
      <c r="F9" s="106">
        <v>121.21</v>
      </c>
    </row>
    <row r="10" spans="1:14" x14ac:dyDescent="0.25">
      <c r="D10" s="115" t="s">
        <v>88</v>
      </c>
      <c r="E10" s="117">
        <v>0</v>
      </c>
      <c r="F10" s="116">
        <v>4.24</v>
      </c>
    </row>
    <row r="11" spans="1:14" x14ac:dyDescent="0.25">
      <c r="C11"/>
      <c r="D11"/>
      <c r="E11" s="140" t="s">
        <v>89</v>
      </c>
      <c r="F11" s="141"/>
      <c r="G11" s="141"/>
      <c r="H11" s="142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0.1225</v>
      </c>
      <c r="F13" s="106">
        <f t="shared" ref="F13:H13" si="0">AVERAGE(F18:F21)</f>
        <v>157.19749999999999</v>
      </c>
      <c r="G13" s="106">
        <f t="shared" si="0"/>
        <v>0.6</v>
      </c>
      <c r="H13" s="106">
        <f t="shared" si="0"/>
        <v>4.7924999999999995</v>
      </c>
    </row>
    <row r="16" spans="1:14" x14ac:dyDescent="0.25">
      <c r="E16" s="140" t="s">
        <v>90</v>
      </c>
      <c r="F16" s="141"/>
      <c r="G16" s="141"/>
      <c r="H16" s="142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0.13</v>
      </c>
      <c r="F18" s="106">
        <v>136.36000000000001</v>
      </c>
      <c r="G18" s="106">
        <v>0.55000000000000004</v>
      </c>
      <c r="H18" s="106">
        <v>4.17</v>
      </c>
    </row>
    <row r="19" spans="4:8" x14ac:dyDescent="0.25">
      <c r="D19" s="102" t="s">
        <v>31</v>
      </c>
      <c r="E19" s="106">
        <v>0.1</v>
      </c>
      <c r="F19" s="106">
        <v>121.21</v>
      </c>
      <c r="G19" s="106">
        <v>0.39</v>
      </c>
      <c r="H19" s="106">
        <v>3.94</v>
      </c>
    </row>
    <row r="20" spans="4:8" x14ac:dyDescent="0.25">
      <c r="D20" s="102" t="s">
        <v>38</v>
      </c>
      <c r="E20" s="106">
        <v>0.13</v>
      </c>
      <c r="F20" s="106">
        <v>151.52000000000001</v>
      </c>
      <c r="G20" s="106">
        <v>0.63</v>
      </c>
      <c r="H20" s="106">
        <v>4.7699999999999996</v>
      </c>
    </row>
    <row r="21" spans="4:8" x14ac:dyDescent="0.25">
      <c r="D21" s="102" t="s">
        <v>70</v>
      </c>
      <c r="E21" s="116">
        <v>0.13</v>
      </c>
      <c r="F21" s="116">
        <v>219.7</v>
      </c>
      <c r="G21" s="116">
        <v>0.83</v>
      </c>
      <c r="H21" s="116">
        <v>6.29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9" t="s">
        <v>19</v>
      </c>
      <c r="I1" s="130"/>
      <c r="J1" s="131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4" t="str">
        <f>'2025-26 Summary'!C2</f>
        <v>TUTR</v>
      </c>
      <c r="I2" s="154"/>
      <c r="J2" s="154"/>
      <c r="K2" s="13">
        <f>'2025-26 Summary'!D2</f>
        <v>0.13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52"/>
      <c r="B3" s="152"/>
      <c r="C3" s="152"/>
      <c r="D3" s="152"/>
      <c r="E3" s="152"/>
      <c r="F3" s="152"/>
      <c r="G3" s="152"/>
      <c r="H3" s="31"/>
      <c r="I3" s="127" t="s">
        <v>52</v>
      </c>
      <c r="J3" s="127"/>
      <c r="K3" s="128"/>
      <c r="L3" s="5">
        <f>'2025-26 Summary'!D2-'Proposed Additions'!L2-'Fall 25'!L2-'Spring 26'!L2-'Summer 25'!M2</f>
        <v>-3.333333333333327E-3</v>
      </c>
      <c r="M3" s="16"/>
      <c r="N3" s="17"/>
      <c r="O3" s="17"/>
      <c r="P3" s="67"/>
    </row>
    <row r="4" spans="1:17" ht="19.5" customHeight="1" x14ac:dyDescent="0.25">
      <c r="A4" s="155" t="s">
        <v>6</v>
      </c>
      <c r="B4" s="155"/>
      <c r="C4" s="155"/>
      <c r="D4" s="155"/>
      <c r="E4" s="155"/>
      <c r="F4" s="155"/>
      <c r="G4" s="155"/>
      <c r="H4" s="114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2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2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2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2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2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2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2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2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2" t="e">
        <f t="shared" si="7"/>
        <v>#DIV/0!</v>
      </c>
      <c r="Q15" s="49"/>
    </row>
    <row r="16" spans="1:17" ht="18.75" customHeight="1" x14ac:dyDescent="0.25">
      <c r="A16" s="143" t="s">
        <v>21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</row>
    <row r="17" spans="1:17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7"/>
    </row>
    <row r="18" spans="1:17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50"/>
    </row>
    <row r="19" spans="1:17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50"/>
    </row>
    <row r="20" spans="1:17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50"/>
    </row>
    <row r="21" spans="1:17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3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2025-02-06T00:55:10Z</dcterms:modified>
</cp:coreProperties>
</file>